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5" i="1"/>
  <c r="G31"/>
  <c r="D12"/>
  <c r="E12"/>
  <c r="G29"/>
  <c r="G16"/>
  <c r="G17"/>
  <c r="G18"/>
  <c r="G20"/>
  <c r="G21"/>
  <c r="G22"/>
  <c r="G23"/>
  <c r="G24"/>
  <c r="G25"/>
  <c r="G26"/>
  <c r="G27"/>
  <c r="G19"/>
  <c r="G32"/>
  <c r="G33"/>
  <c r="G34"/>
  <c r="G35"/>
  <c r="F12" l="1"/>
  <c r="G12" s="1"/>
</calcChain>
</file>

<file path=xl/sharedStrings.xml><?xml version="1.0" encoding="utf-8"?>
<sst xmlns="http://schemas.openxmlformats.org/spreadsheetml/2006/main" count="61" uniqueCount="55">
  <si>
    <t>Отчет</t>
  </si>
  <si>
    <t>об исполнении финансирования муниципальной</t>
  </si>
  <si>
    <t>программы муниципального образования Новопокровский район</t>
  </si>
  <si>
    <t>N п/п</t>
  </si>
  <si>
    <t>Наименование подпрограммы, ведомственной целевой программы, отдельного мероприятия, исполнителя</t>
  </si>
  <si>
    <t>Объем финансирования, утвержденный в программе на текущий год (согласно действующей редакции), (тыс. руб.)</t>
  </si>
  <si>
    <t>Лимит бюджетных обязательств на год, (тыс. руб.)</t>
  </si>
  <si>
    <t>Исполнено (нарастающим итогом за год), (тыс. руб.)</t>
  </si>
  <si>
    <t>Степень освоения, % (рассчитывается по формуле: ячейка столбца 5/ ячейку 3*100)</t>
  </si>
  <si>
    <t>Примечание (причины неосвоения средств)</t>
  </si>
  <si>
    <t>Всего по муниципальной программе:</t>
  </si>
  <si>
    <r>
      <t>Наименование исполнителя</t>
    </r>
    <r>
      <rPr>
        <sz val="10"/>
        <color theme="1"/>
        <rFont val="Times New Roman"/>
        <family val="1"/>
        <charset val="204"/>
      </rPr>
      <t xml:space="preserve"> (структурное подразделение администрации муниципального образования Новопокровский район, координатор программы, ответственный исполнитель):</t>
    </r>
  </si>
  <si>
    <t>1.1.</t>
  </si>
  <si>
    <t>Наименование подпрограммы:</t>
  </si>
  <si>
    <t>1.1.1.</t>
  </si>
  <si>
    <t>Наименование мероприятия подпрограммы:</t>
  </si>
  <si>
    <t>1.1.2.</t>
  </si>
  <si>
    <t xml:space="preserve">1.1.3. </t>
  </si>
  <si>
    <t>Наименование мероприятия подпрограммы и т.д.:</t>
  </si>
  <si>
    <t>1.2.</t>
  </si>
  <si>
    <t>1.2.1.</t>
  </si>
  <si>
    <t>1.2.2.</t>
  </si>
  <si>
    <t>1.2.3.</t>
  </si>
  <si>
    <r>
      <t>"</t>
    </r>
    <r>
      <rPr>
        <u/>
        <sz val="14"/>
        <color theme="1"/>
        <rFont val="Times New Roman"/>
        <family val="1"/>
        <charset val="204"/>
      </rPr>
      <t>Экономическое развитие и инновационная экономика</t>
    </r>
    <r>
      <rPr>
        <sz val="14"/>
        <color theme="1"/>
        <rFont val="Times New Roman"/>
        <family val="1"/>
        <charset val="204"/>
      </rPr>
      <t xml:space="preserve">"  </t>
    </r>
    <r>
      <rPr>
        <sz val="10"/>
        <color theme="1"/>
        <rFont val="Times New Roman"/>
        <family val="1"/>
        <charset val="204"/>
      </rPr>
      <t>(название программы)</t>
    </r>
  </si>
  <si>
    <t>Отдел экономики, прогнозирования и инвестиций администрации муниципального образования Новопокровский район</t>
  </si>
  <si>
    <t xml:space="preserve">Формирование инвестиционной привлекательности
муниципального образования Новопокровский район 
</t>
  </si>
  <si>
    <t>Участие в ежегодном Международном инвестиционном форуме, выставках, ярмарках и других аналогичных имиджевых мероприятиях</t>
  </si>
  <si>
    <t>Создание и программное сопровождение двухязычного Интернет-портала об инвестиционной деятельности муниципального образования Новопокровский район</t>
  </si>
  <si>
    <t>Формирование перечня и разработка инвестиционных проектов и площадок, их документально-правовое оформление</t>
  </si>
  <si>
    <t>Разработка презентационных материалов для целевых инвесторов</t>
  </si>
  <si>
    <t>1.2.4.</t>
  </si>
  <si>
    <t>«Поддержка малого и среднего предпринимательства в Новопокровском районе»</t>
  </si>
  <si>
    <t>Подготовка и проведение имиджевых мероприятий, презентаций и организация участия в инвестиционных форумах</t>
  </si>
  <si>
    <t>1.1.4.</t>
  </si>
  <si>
    <t>1.1.5.</t>
  </si>
  <si>
    <t>1.1.6.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</si>
  <si>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</si>
  <si>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</si>
  <si>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 xml:space="preserve">муниципального образования                                                                           </t>
  </si>
  <si>
    <t>Ответственный исполнитель:</t>
  </si>
  <si>
    <t>Субсидирование части затрат субъектов малого предпринимательства на ранней стадии их деятельности</t>
  </si>
  <si>
    <t xml:space="preserve"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</t>
  </si>
  <si>
    <t>Финансовое обеспечение деятельности МБУ «Центр содействия развития малого предпринимательства в Новопокровском районе»</t>
  </si>
  <si>
    <t>Оказание информационно-консультационных, образовательных, бухгалтерских и юридических услуг субъектам малого и среднего предпринимательства</t>
  </si>
  <si>
    <t>1.1.7.</t>
  </si>
  <si>
    <t>Е.Н.Чудскова, С.В.Недилько</t>
  </si>
  <si>
    <t xml:space="preserve">В рамках проведения Российского форума "Сочи-2019" прошла оплаза за участие в мероприятии  и проживание в гостинице  во время проведения форума. </t>
  </si>
  <si>
    <t>В 1 квартале2019 года  прошла оплата за актуализацию проекта на РИФ "Сочи-2019".</t>
  </si>
  <si>
    <t>реализация мероприятий намечена на весь 2019 год</t>
  </si>
  <si>
    <t>В 1 квартале 2019 года прошла оплата за мультимедийную презентацию на РИФ "Сочи-2019". Во 2 квартале 2019 года прошла оплата за презентационную стелу.</t>
  </si>
  <si>
    <r>
      <t>за 3 квартал 2019 года</t>
    </r>
    <r>
      <rPr>
        <sz val="10"/>
        <color theme="1"/>
        <rFont val="Times New Roman"/>
        <family val="1"/>
        <charset val="204"/>
      </rPr>
      <t xml:space="preserve"> </t>
    </r>
  </si>
  <si>
    <t xml:space="preserve"> В 1 квартале 2019 года прошла оплата:                                           - за сопровождение и техподдержку инвестиционного портала МО Новопокровский район  за 4 квартал 2018 года;                       - за продление доменного имени. В 3 квартале 2019 года оплата за обслуживание портала  за 5 месяцев 2019 года.                                                       </t>
  </si>
  <si>
    <t xml:space="preserve">Заместитель главы </t>
  </si>
  <si>
    <t>Новопокровский район                                                                                                  О.В.Варавина</t>
  </si>
  <si>
    <t>С начало 2019 года оказано 190 информационно-консультационных услуг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</si>
</sst>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justify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9" fillId="0" borderId="5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2" borderId="14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" fillId="0" borderId="0" xfId="0" applyFont="1" applyAlignment="1">
      <alignment horizontal="justify"/>
    </xf>
    <xf numFmtId="0" fontId="0" fillId="0" borderId="0" xfId="0" applyAlignment="1"/>
    <xf numFmtId="0" fontId="2" fillId="0" borderId="0" xfId="0" applyFont="1" applyAlignment="1">
      <alignment horizontal="justify"/>
    </xf>
    <xf numFmtId="0" fontId="7" fillId="0" borderId="0" xfId="0" applyFont="1" applyAlignment="1"/>
    <xf numFmtId="0" fontId="5" fillId="2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8" fillId="0" borderId="7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7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F12" sqref="F12"/>
    </sheetView>
  </sheetViews>
  <sheetFormatPr defaultRowHeight="15"/>
  <cols>
    <col min="3" max="3" width="31.140625" customWidth="1"/>
    <col min="4" max="4" width="12.140625" customWidth="1"/>
    <col min="7" max="7" width="10" bestFit="1" customWidth="1"/>
    <col min="8" max="8" width="25" customWidth="1"/>
  </cols>
  <sheetData>
    <row r="1" spans="1:8" ht="18.75">
      <c r="A1" s="15" t="s">
        <v>0</v>
      </c>
      <c r="B1" s="14"/>
      <c r="C1" s="14"/>
      <c r="D1" s="14"/>
      <c r="E1" s="14"/>
      <c r="F1" s="14"/>
      <c r="G1" s="14"/>
      <c r="H1" s="14"/>
    </row>
    <row r="2" spans="1:8" ht="18.75">
      <c r="A2" s="15" t="s">
        <v>1</v>
      </c>
      <c r="B2" s="14"/>
      <c r="C2" s="14"/>
      <c r="D2" s="14"/>
      <c r="E2" s="14"/>
      <c r="F2" s="14"/>
      <c r="G2" s="14"/>
      <c r="H2" s="14"/>
    </row>
    <row r="3" spans="1:8" ht="18.75">
      <c r="A3" s="15" t="s">
        <v>2</v>
      </c>
      <c r="B3" s="14"/>
      <c r="C3" s="14"/>
      <c r="D3" s="14"/>
      <c r="E3" s="14"/>
      <c r="F3" s="14"/>
      <c r="G3" s="14"/>
      <c r="H3" s="14"/>
    </row>
    <row r="4" spans="1:8" ht="18.75">
      <c r="A4" s="15" t="s">
        <v>23</v>
      </c>
      <c r="B4" s="14"/>
      <c r="C4" s="14"/>
      <c r="D4" s="14"/>
      <c r="E4" s="14"/>
      <c r="F4" s="14"/>
      <c r="G4" s="14"/>
      <c r="H4" s="14"/>
    </row>
    <row r="5" spans="1:8" ht="18.75">
      <c r="A5" s="15" t="s">
        <v>50</v>
      </c>
      <c r="B5" s="14"/>
      <c r="C5" s="14"/>
      <c r="D5" s="14"/>
      <c r="E5" s="14"/>
      <c r="F5" s="14"/>
      <c r="G5" s="14"/>
      <c r="H5" s="14"/>
    </row>
    <row r="6" spans="1:8" ht="18.75">
      <c r="A6" s="15"/>
      <c r="B6" s="14"/>
      <c r="C6" s="14"/>
      <c r="D6" s="14"/>
      <c r="E6" s="14"/>
      <c r="F6" s="14"/>
      <c r="G6" s="14"/>
      <c r="H6" s="14"/>
    </row>
    <row r="7" spans="1:8" ht="15.75" thickBot="1">
      <c r="A7" s="16"/>
      <c r="B7" s="14"/>
      <c r="C7" s="14"/>
      <c r="D7" s="14"/>
      <c r="E7" s="14"/>
      <c r="F7" s="14"/>
      <c r="G7" s="14"/>
      <c r="H7" s="14"/>
    </row>
    <row r="8" spans="1:8" ht="141.75" thickBot="1">
      <c r="A8" s="2" t="s">
        <v>3</v>
      </c>
      <c r="B8" s="76" t="s">
        <v>4</v>
      </c>
      <c r="C8" s="77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8" ht="15.75" thickBot="1">
      <c r="A9" s="4">
        <v>1</v>
      </c>
      <c r="B9" s="76">
        <v>2</v>
      </c>
      <c r="C9" s="77"/>
      <c r="D9" s="5">
        <v>3</v>
      </c>
      <c r="E9" s="5">
        <v>4</v>
      </c>
      <c r="F9" s="5">
        <v>5</v>
      </c>
      <c r="G9" s="5">
        <v>6</v>
      </c>
      <c r="H9" s="5">
        <v>7</v>
      </c>
    </row>
    <row r="10" spans="1:8" ht="38.25" customHeight="1" thickBot="1">
      <c r="A10" s="6"/>
      <c r="B10" s="78" t="s">
        <v>10</v>
      </c>
      <c r="C10" s="79"/>
      <c r="D10" s="7"/>
      <c r="E10" s="7"/>
      <c r="F10" s="7"/>
      <c r="G10" s="7"/>
      <c r="H10" s="7"/>
    </row>
    <row r="11" spans="1:8" ht="15.75" thickBot="1">
      <c r="A11" s="8"/>
      <c r="B11" s="8"/>
      <c r="C11" s="80"/>
      <c r="D11" s="80"/>
      <c r="E11" s="80"/>
      <c r="F11" s="80"/>
      <c r="G11" s="80"/>
      <c r="H11" s="80"/>
    </row>
    <row r="12" spans="1:8" ht="154.5" customHeight="1" thickBot="1">
      <c r="A12" s="10">
        <v>1</v>
      </c>
      <c r="B12" s="81" t="s">
        <v>11</v>
      </c>
      <c r="C12" s="82"/>
      <c r="D12" s="20">
        <f>D15+D31</f>
        <v>1388.2</v>
      </c>
      <c r="E12" s="20">
        <f>E15+E31</f>
        <v>1042</v>
      </c>
      <c r="F12" s="20">
        <f>F15+F31</f>
        <v>695.4</v>
      </c>
      <c r="G12" s="20">
        <f>F12/D12*100</f>
        <v>50.093646448638516</v>
      </c>
      <c r="H12" s="18"/>
    </row>
    <row r="13" spans="1:8" ht="62.25" customHeight="1" thickBot="1">
      <c r="A13" s="11"/>
      <c r="B13" s="74" t="s">
        <v>24</v>
      </c>
      <c r="C13" s="75"/>
      <c r="D13" s="18"/>
      <c r="E13" s="18"/>
      <c r="F13" s="18"/>
      <c r="G13" s="18"/>
      <c r="H13" s="18"/>
    </row>
    <row r="14" spans="1:8" ht="25.5" customHeight="1" thickBot="1">
      <c r="A14" s="70" t="s">
        <v>12</v>
      </c>
      <c r="B14" s="72" t="s">
        <v>13</v>
      </c>
      <c r="C14" s="73"/>
      <c r="D14" s="20"/>
      <c r="E14" s="20"/>
      <c r="F14" s="20"/>
      <c r="G14" s="20"/>
      <c r="H14" s="18"/>
    </row>
    <row r="15" spans="1:8" ht="41.25" customHeight="1" thickBot="1">
      <c r="A15" s="71"/>
      <c r="B15" s="66" t="s">
        <v>31</v>
      </c>
      <c r="C15" s="40"/>
      <c r="D15" s="20">
        <v>738.2</v>
      </c>
      <c r="E15" s="20">
        <v>370</v>
      </c>
      <c r="F15" s="20">
        <v>232.4</v>
      </c>
      <c r="G15" s="20">
        <f>F15/D15*100</f>
        <v>31.481983202384178</v>
      </c>
      <c r="H15" s="18" t="s">
        <v>48</v>
      </c>
    </row>
    <row r="16" spans="1:8" ht="38.25" customHeight="1" thickBot="1">
      <c r="A16" s="62" t="s">
        <v>14</v>
      </c>
      <c r="B16" s="64" t="s">
        <v>15</v>
      </c>
      <c r="C16" s="65"/>
      <c r="D16" s="18"/>
      <c r="E16" s="18"/>
      <c r="F16" s="18"/>
      <c r="G16" s="20" t="e">
        <f>F16/D16*100</f>
        <v>#DIV/0!</v>
      </c>
      <c r="H16" s="18"/>
    </row>
    <row r="17" spans="1:8" ht="47.25" customHeight="1" thickBot="1">
      <c r="A17" s="63"/>
      <c r="B17" s="66" t="s">
        <v>40</v>
      </c>
      <c r="C17" s="40"/>
      <c r="D17" s="20">
        <v>0</v>
      </c>
      <c r="E17" s="20">
        <v>0</v>
      </c>
      <c r="F17" s="26">
        <v>0</v>
      </c>
      <c r="G17" s="20" t="e">
        <f>F17/D17*100</f>
        <v>#DIV/0!</v>
      </c>
      <c r="H17" s="18"/>
    </row>
    <row r="18" spans="1:8" ht="38.25" customHeight="1" thickBot="1">
      <c r="A18" s="62" t="s">
        <v>16</v>
      </c>
      <c r="B18" s="64" t="s">
        <v>15</v>
      </c>
      <c r="C18" s="65"/>
      <c r="D18" s="23"/>
      <c r="E18" s="24"/>
      <c r="F18" s="27"/>
      <c r="G18" s="20" t="e">
        <f>F18/D18*100</f>
        <v>#DIV/0!</v>
      </c>
      <c r="H18" s="18"/>
    </row>
    <row r="19" spans="1:8" ht="126" customHeight="1" thickBot="1">
      <c r="A19" s="63"/>
      <c r="B19" s="66" t="s">
        <v>41</v>
      </c>
      <c r="C19" s="67"/>
      <c r="D19" s="21">
        <v>0</v>
      </c>
      <c r="E19" s="25">
        <v>0</v>
      </c>
      <c r="F19" s="28">
        <v>0</v>
      </c>
      <c r="G19" s="22" t="e">
        <f>F19/D19*100</f>
        <v>#DIV/0!</v>
      </c>
      <c r="H19" s="18"/>
    </row>
    <row r="20" spans="1:8" ht="38.25" customHeight="1" thickBot="1">
      <c r="A20" s="62" t="s">
        <v>17</v>
      </c>
      <c r="B20" s="64" t="s">
        <v>18</v>
      </c>
      <c r="C20" s="65"/>
      <c r="D20" s="18"/>
      <c r="E20" s="18"/>
      <c r="F20" s="18"/>
      <c r="G20" s="22" t="e">
        <f t="shared" ref="G20:G27" si="0">F20/D20*100</f>
        <v>#DIV/0!</v>
      </c>
      <c r="H20" s="18"/>
    </row>
    <row r="21" spans="1:8" ht="84.75" customHeight="1" thickBot="1">
      <c r="A21" s="68"/>
      <c r="B21" s="66" t="s">
        <v>36</v>
      </c>
      <c r="C21" s="40"/>
      <c r="D21" s="20">
        <v>0</v>
      </c>
      <c r="E21" s="20">
        <v>0</v>
      </c>
      <c r="F21" s="20">
        <v>0</v>
      </c>
      <c r="G21" s="22" t="e">
        <f t="shared" si="0"/>
        <v>#DIV/0!</v>
      </c>
      <c r="H21" s="18"/>
    </row>
    <row r="22" spans="1:8" ht="34.5" customHeight="1" thickBot="1">
      <c r="A22" s="41" t="s">
        <v>33</v>
      </c>
      <c r="B22" s="66" t="s">
        <v>18</v>
      </c>
      <c r="C22" s="40"/>
      <c r="D22" s="20"/>
      <c r="E22" s="20"/>
      <c r="F22" s="20"/>
      <c r="G22" s="22" t="e">
        <f t="shared" si="0"/>
        <v>#DIV/0!</v>
      </c>
      <c r="H22" s="18"/>
    </row>
    <row r="23" spans="1:8" ht="62.25" customHeight="1" thickBot="1">
      <c r="A23" s="69"/>
      <c r="B23" s="39" t="s">
        <v>32</v>
      </c>
      <c r="C23" s="40"/>
      <c r="D23" s="20">
        <v>0</v>
      </c>
      <c r="E23" s="20">
        <v>0</v>
      </c>
      <c r="F23" s="20">
        <v>0</v>
      </c>
      <c r="G23" s="22" t="e">
        <f t="shared" si="0"/>
        <v>#DIV/0!</v>
      </c>
      <c r="H23" s="18"/>
    </row>
    <row r="24" spans="1:8" ht="56.25" customHeight="1" thickBot="1">
      <c r="A24" s="41" t="s">
        <v>34</v>
      </c>
      <c r="B24" s="39" t="s">
        <v>18</v>
      </c>
      <c r="C24" s="40"/>
      <c r="D24" s="18"/>
      <c r="E24" s="18"/>
      <c r="F24" s="18"/>
      <c r="G24" s="22" t="e">
        <f t="shared" si="0"/>
        <v>#DIV/0!</v>
      </c>
      <c r="H24" s="18"/>
    </row>
    <row r="25" spans="1:8" ht="75" customHeight="1" thickBot="1">
      <c r="A25" s="69"/>
      <c r="B25" s="39" t="s">
        <v>42</v>
      </c>
      <c r="C25" s="40"/>
      <c r="D25" s="20">
        <v>0</v>
      </c>
      <c r="E25" s="20">
        <v>0</v>
      </c>
      <c r="F25" s="20">
        <v>0</v>
      </c>
      <c r="G25" s="22" t="e">
        <f t="shared" si="0"/>
        <v>#DIV/0!</v>
      </c>
      <c r="H25" s="18"/>
    </row>
    <row r="26" spans="1:8" ht="56.25" customHeight="1" thickBot="1">
      <c r="A26" s="41" t="s">
        <v>35</v>
      </c>
      <c r="B26" s="39" t="s">
        <v>18</v>
      </c>
      <c r="C26" s="40"/>
      <c r="D26" s="18"/>
      <c r="E26" s="18"/>
      <c r="F26" s="18"/>
      <c r="G26" s="22" t="e">
        <f t="shared" si="0"/>
        <v>#DIV/0!</v>
      </c>
      <c r="H26" s="18"/>
    </row>
    <row r="27" spans="1:8" ht="74.25" customHeight="1" thickBot="1">
      <c r="A27" s="42"/>
      <c r="B27" s="43" t="s">
        <v>37</v>
      </c>
      <c r="C27" s="44"/>
      <c r="D27" s="26">
        <v>0</v>
      </c>
      <c r="E27" s="26">
        <v>0</v>
      </c>
      <c r="F27" s="26">
        <v>0</v>
      </c>
      <c r="G27" s="29" t="e">
        <f t="shared" si="0"/>
        <v>#DIV/0!</v>
      </c>
      <c r="H27" s="23"/>
    </row>
    <row r="28" spans="1:8" ht="74.25" customHeight="1" thickBot="1">
      <c r="A28" s="41" t="s">
        <v>44</v>
      </c>
      <c r="B28" s="39" t="s">
        <v>18</v>
      </c>
      <c r="C28" s="40"/>
      <c r="D28" s="30"/>
      <c r="E28" s="30"/>
      <c r="F28" s="30"/>
      <c r="G28" s="28"/>
      <c r="H28" s="27"/>
    </row>
    <row r="29" spans="1:8" ht="137.25" customHeight="1" thickBot="1">
      <c r="A29" s="42"/>
      <c r="B29" s="55" t="s">
        <v>43</v>
      </c>
      <c r="C29" s="56"/>
      <c r="D29" s="30">
        <v>738.2</v>
      </c>
      <c r="E29" s="30">
        <v>370</v>
      </c>
      <c r="F29" s="30">
        <v>232.4</v>
      </c>
      <c r="G29" s="20">
        <f>F29/D29*100</f>
        <v>31.481983202384178</v>
      </c>
      <c r="H29" s="20" t="s">
        <v>54</v>
      </c>
    </row>
    <row r="30" spans="1:8" ht="25.5" customHeight="1" thickBot="1">
      <c r="A30" s="19" t="s">
        <v>19</v>
      </c>
      <c r="B30" s="49" t="s">
        <v>13</v>
      </c>
      <c r="C30" s="50"/>
      <c r="D30" s="18"/>
      <c r="E30" s="18"/>
      <c r="F30" s="18"/>
      <c r="G30" s="18"/>
      <c r="H30" s="18"/>
    </row>
    <row r="31" spans="1:8" ht="111" customHeight="1" thickBot="1">
      <c r="A31" s="17"/>
      <c r="B31" s="51" t="s">
        <v>25</v>
      </c>
      <c r="C31" s="52"/>
      <c r="D31" s="33">
        <v>650</v>
      </c>
      <c r="E31" s="33">
        <v>672</v>
      </c>
      <c r="F31" s="34">
        <v>463</v>
      </c>
      <c r="G31" s="35">
        <f>F31/D31*100</f>
        <v>71.230769230769226</v>
      </c>
      <c r="H31" s="36"/>
    </row>
    <row r="32" spans="1:8" ht="195" customHeight="1" thickBot="1">
      <c r="A32" s="12" t="s">
        <v>20</v>
      </c>
      <c r="B32" s="53" t="s">
        <v>26</v>
      </c>
      <c r="C32" s="54"/>
      <c r="D32" s="34">
        <v>198</v>
      </c>
      <c r="E32" s="34">
        <v>220</v>
      </c>
      <c r="F32" s="34">
        <v>219.2</v>
      </c>
      <c r="G32" s="34">
        <f>F32/D32*100</f>
        <v>110.70707070707071</v>
      </c>
      <c r="H32" s="37" t="s">
        <v>46</v>
      </c>
    </row>
    <row r="33" spans="1:8" ht="164.25" customHeight="1" thickBot="1">
      <c r="A33" s="12" t="s">
        <v>21</v>
      </c>
      <c r="B33" s="60" t="s">
        <v>27</v>
      </c>
      <c r="C33" s="61"/>
      <c r="D33" s="34">
        <v>147.5</v>
      </c>
      <c r="E33" s="34">
        <v>147.5</v>
      </c>
      <c r="F33" s="34">
        <v>59.4</v>
      </c>
      <c r="G33" s="34">
        <f>F33/D33*100</f>
        <v>40.271186440677965</v>
      </c>
      <c r="H33" s="36" t="s">
        <v>51</v>
      </c>
    </row>
    <row r="34" spans="1:8" ht="170.25" customHeight="1" thickBot="1">
      <c r="A34" s="12" t="s">
        <v>22</v>
      </c>
      <c r="B34" s="60" t="s">
        <v>28</v>
      </c>
      <c r="C34" s="61"/>
      <c r="D34" s="34">
        <v>126</v>
      </c>
      <c r="E34" s="34">
        <v>126</v>
      </c>
      <c r="F34" s="34">
        <v>35</v>
      </c>
      <c r="G34" s="34">
        <f>F34/D34*100</f>
        <v>27.777777777777779</v>
      </c>
      <c r="H34" s="36" t="s">
        <v>47</v>
      </c>
    </row>
    <row r="35" spans="1:8" ht="204" customHeight="1" thickBot="1">
      <c r="A35" s="12" t="s">
        <v>30</v>
      </c>
      <c r="B35" s="60" t="s">
        <v>29</v>
      </c>
      <c r="C35" s="61"/>
      <c r="D35" s="33">
        <v>178.5</v>
      </c>
      <c r="E35" s="33">
        <v>178.5</v>
      </c>
      <c r="F35" s="34">
        <v>149.4</v>
      </c>
      <c r="G35" s="34">
        <f>F35/D35*100</f>
        <v>83.69747899159664</v>
      </c>
      <c r="H35" s="38" t="s">
        <v>49</v>
      </c>
    </row>
    <row r="36" spans="1:8">
      <c r="A36" s="9"/>
      <c r="B36" s="9"/>
      <c r="C36" s="9"/>
      <c r="D36" s="9"/>
      <c r="E36" s="9"/>
      <c r="F36" s="9"/>
      <c r="G36" s="9"/>
      <c r="H36" s="31"/>
    </row>
    <row r="37" spans="1:8">
      <c r="A37" s="1"/>
      <c r="H37" s="32"/>
    </row>
    <row r="38" spans="1:8" ht="15.75">
      <c r="A38" s="58" t="s">
        <v>52</v>
      </c>
      <c r="B38" s="59"/>
      <c r="C38" s="59"/>
      <c r="D38" s="59"/>
      <c r="E38" s="59"/>
      <c r="F38" s="59"/>
      <c r="G38" s="59"/>
      <c r="H38" s="59"/>
    </row>
    <row r="39" spans="1:8" ht="15.75">
      <c r="A39" s="45" t="s">
        <v>38</v>
      </c>
      <c r="B39" s="46"/>
      <c r="C39" s="46"/>
      <c r="D39" s="46"/>
      <c r="E39" s="46"/>
      <c r="F39" s="46"/>
      <c r="G39" s="46"/>
      <c r="H39" s="46"/>
    </row>
    <row r="40" spans="1:8" ht="15.75">
      <c r="A40" s="45" t="s">
        <v>53</v>
      </c>
      <c r="B40" s="46"/>
      <c r="C40" s="46"/>
      <c r="D40" s="46"/>
      <c r="E40" s="46"/>
      <c r="F40" s="46"/>
      <c r="G40" s="46"/>
      <c r="H40" s="46"/>
    </row>
    <row r="41" spans="1:8" ht="18.75">
      <c r="A41" s="13"/>
    </row>
    <row r="42" spans="1:8" ht="15.75">
      <c r="A42" s="45" t="s">
        <v>39</v>
      </c>
      <c r="B42" s="46"/>
      <c r="C42" s="46"/>
      <c r="D42" s="46"/>
      <c r="E42" s="46"/>
      <c r="F42" s="46"/>
      <c r="G42" s="46"/>
      <c r="H42" s="46"/>
    </row>
    <row r="43" spans="1:8" ht="28.5" customHeight="1">
      <c r="A43" s="47" t="s">
        <v>45</v>
      </c>
      <c r="B43" s="48"/>
    </row>
    <row r="44" spans="1:8">
      <c r="A44" s="57">
        <v>8614972381</v>
      </c>
      <c r="B44" s="57"/>
    </row>
  </sheetData>
  <mergeCells count="42">
    <mergeCell ref="B13:C13"/>
    <mergeCell ref="B8:C8"/>
    <mergeCell ref="B9:C9"/>
    <mergeCell ref="B10:C10"/>
    <mergeCell ref="C11:H11"/>
    <mergeCell ref="B12:C12"/>
    <mergeCell ref="A14:A15"/>
    <mergeCell ref="B14:C14"/>
    <mergeCell ref="B15:C15"/>
    <mergeCell ref="A16:A17"/>
    <mergeCell ref="B16:C16"/>
    <mergeCell ref="B17:C17"/>
    <mergeCell ref="A22:A23"/>
    <mergeCell ref="B22:C22"/>
    <mergeCell ref="B23:C23"/>
    <mergeCell ref="A24:A25"/>
    <mergeCell ref="B24:C24"/>
    <mergeCell ref="B25:C25"/>
    <mergeCell ref="A18:A19"/>
    <mergeCell ref="B18:C18"/>
    <mergeCell ref="B19:C19"/>
    <mergeCell ref="A20:A21"/>
    <mergeCell ref="B20:C20"/>
    <mergeCell ref="B21:C21"/>
    <mergeCell ref="A44:B44"/>
    <mergeCell ref="A38:H38"/>
    <mergeCell ref="A39:H39"/>
    <mergeCell ref="A42:H42"/>
    <mergeCell ref="B33:C33"/>
    <mergeCell ref="B34:C34"/>
    <mergeCell ref="B35:C35"/>
    <mergeCell ref="B26:C26"/>
    <mergeCell ref="A26:A27"/>
    <mergeCell ref="B27:C27"/>
    <mergeCell ref="A40:H40"/>
    <mergeCell ref="A43:B43"/>
    <mergeCell ref="B30:C30"/>
    <mergeCell ref="B31:C31"/>
    <mergeCell ref="B32:C32"/>
    <mergeCell ref="B28:C28"/>
    <mergeCell ref="B29:C29"/>
    <mergeCell ref="A28:A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2019-10-25T06:31:32Z</dcterms:modified>
</cp:coreProperties>
</file>